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om upokojencev Rakičan\Sukcesivna dobava živil 2021-2025\"/>
    </mc:Choice>
  </mc:AlternateContent>
  <xr:revisionPtr revIDLastSave="0" documentId="13_ncr:1_{E0BE6CE5-9303-4D4F-ABAD-440FCE8A8759}" xr6:coauthVersionLast="47" xr6:coauthVersionMax="47" xr10:uidLastSave="{00000000-0000-0000-0000-000000000000}"/>
  <bookViews>
    <workbookView xWindow="810" yWindow="-120" windowWidth="24510" windowHeight="159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1" i="1" l="1"/>
  <c r="J52" i="1"/>
  <c r="J50" i="1"/>
  <c r="J53" i="1" s="1"/>
  <c r="I51" i="1"/>
  <c r="I52" i="1"/>
  <c r="I50" i="1"/>
  <c r="I53" i="1" s="1"/>
  <c r="J42" i="1"/>
  <c r="J43" i="1"/>
  <c r="J44" i="1"/>
  <c r="J45" i="1"/>
  <c r="J46" i="1"/>
  <c r="J47" i="1"/>
  <c r="J41" i="1"/>
  <c r="I42" i="1"/>
  <c r="I43" i="1"/>
  <c r="I44" i="1"/>
  <c r="I45" i="1"/>
  <c r="I46" i="1"/>
  <c r="I47" i="1"/>
  <c r="I41" i="1"/>
  <c r="I35" i="1"/>
  <c r="I36" i="1"/>
  <c r="I37" i="1"/>
  <c r="I38" i="1"/>
  <c r="J35" i="1"/>
  <c r="J36" i="1"/>
  <c r="J37" i="1"/>
  <c r="J38" i="1"/>
  <c r="J34" i="1"/>
  <c r="I34" i="1"/>
  <c r="J26" i="1"/>
  <c r="J27" i="1"/>
  <c r="J28" i="1"/>
  <c r="J29" i="1"/>
  <c r="J30" i="1"/>
  <c r="J31" i="1"/>
  <c r="I26" i="1"/>
  <c r="I27" i="1"/>
  <c r="I28" i="1"/>
  <c r="I29" i="1"/>
  <c r="I30" i="1"/>
  <c r="I31" i="1"/>
  <c r="J25" i="1"/>
  <c r="J32" i="1" s="1"/>
  <c r="I25" i="1"/>
  <c r="J15" i="1"/>
  <c r="J16" i="1"/>
  <c r="J17" i="1"/>
  <c r="J18" i="1"/>
  <c r="J19" i="1"/>
  <c r="J20" i="1"/>
  <c r="J21" i="1"/>
  <c r="J22" i="1"/>
  <c r="I15" i="1"/>
  <c r="I16" i="1"/>
  <c r="I17" i="1"/>
  <c r="I18" i="1"/>
  <c r="I19" i="1"/>
  <c r="I20" i="1"/>
  <c r="I21" i="1"/>
  <c r="I22" i="1"/>
  <c r="J14" i="1"/>
  <c r="I14" i="1"/>
  <c r="J8" i="1"/>
  <c r="J9" i="1"/>
  <c r="J10" i="1"/>
  <c r="J11" i="1"/>
  <c r="I8" i="1"/>
  <c r="I12" i="1" s="1"/>
  <c r="I9" i="1"/>
  <c r="I10" i="1"/>
  <c r="I11" i="1"/>
  <c r="J7" i="1"/>
  <c r="J12" i="1" s="1"/>
  <c r="I7" i="1"/>
  <c r="I32" i="1" l="1"/>
  <c r="J23" i="1"/>
  <c r="I23" i="1"/>
  <c r="J39" i="1"/>
  <c r="I39" i="1"/>
  <c r="J48" i="1"/>
  <c r="I48" i="1"/>
</calcChain>
</file>

<file path=xl/sharedStrings.xml><?xml version="1.0" encoding="utf-8"?>
<sst xmlns="http://schemas.openxmlformats.org/spreadsheetml/2006/main" count="140" uniqueCount="77">
  <si>
    <t>Ribani sir za pizzo                (1000-5000g)</t>
  </si>
  <si>
    <t>Z.Š.</t>
  </si>
  <si>
    <t>ARTIKEL - BLAGO</t>
  </si>
  <si>
    <t>enota mere (EM)</t>
  </si>
  <si>
    <t>Okvirna letna količina</t>
  </si>
  <si>
    <t>1.</t>
  </si>
  <si>
    <t>2.</t>
  </si>
  <si>
    <t>3.</t>
  </si>
  <si>
    <t>4.</t>
  </si>
  <si>
    <t>5.</t>
  </si>
  <si>
    <t>6.</t>
  </si>
  <si>
    <t>7.</t>
  </si>
  <si>
    <t>KG</t>
  </si>
  <si>
    <t>SKUPAJ (€):</t>
  </si>
  <si>
    <t>ŽIG</t>
  </si>
  <si>
    <t>OPOMBE:</t>
  </si>
  <si>
    <t>LITER</t>
  </si>
  <si>
    <t>KOS</t>
  </si>
  <si>
    <t>Mleko v prahu 1 KG             polnomastno</t>
  </si>
  <si>
    <t xml:space="preserve">DATUM _____________ </t>
  </si>
  <si>
    <t>ZAGOTOVLJENA INTERVENTNA DOSTAVA BLAGA V ROKU DO 2 UR OD TRENUTKA PREJEMA NAROČILA.</t>
  </si>
  <si>
    <t>DOBAVA BLAGA "SKLADIŠČE EKONOMA NAROČNIKA RAZLOŽENO".</t>
  </si>
  <si>
    <t>PRI ARTIKLIH OZNAČENIH Z ZVEZDICO* JE NAROČNIK PODAL DOVOLJENI RAZPON. PONUDNIKI (ZARADI PRIMERLJIVOSTI PONUDB) ARTIKEL, KI GA PONUJAJO PRERAČUNAJO NA NAJNIŽJO DOVOLJENO GRAMATURO OZ. VOLUMEN.</t>
  </si>
  <si>
    <r>
      <t xml:space="preserve">PONUJENE MORAJO BITI </t>
    </r>
    <r>
      <rPr>
        <u/>
        <sz val="8"/>
        <rFont val="Arial"/>
        <family val="2"/>
      </rPr>
      <t>VSE</t>
    </r>
    <r>
      <rPr>
        <sz val="8"/>
        <rFont val="Arial"/>
        <family val="2"/>
      </rPr>
      <t xml:space="preserve"> (100%) V OBRAZCU PREDRAČUNA NAVEDENE VRSTE BLAGA OZ. ARTIKLI.</t>
    </r>
  </si>
  <si>
    <t>Mleko trajno 3,5% m.m.,1l, zapiranje s pokrovčkom</t>
  </si>
  <si>
    <t>Smetana rastlinska za stepanje 1L</t>
  </si>
  <si>
    <t>Surovo maslo                        I.vrste, 250g</t>
  </si>
  <si>
    <t>Pasterizirano mleko        3,5% m.m. - rinfuza</t>
  </si>
  <si>
    <t xml:space="preserve">Jogurtni navadni,                           2,8%-3,2% m.m., 1-10 L                 </t>
  </si>
  <si>
    <t>Lahki  jogurt navadni                     (180g)</t>
  </si>
  <si>
    <t>kg</t>
  </si>
  <si>
    <t>Topljeni sir za mazanje polnomastni (trikotniki)                      (200g)</t>
  </si>
  <si>
    <t xml:space="preserve">Grški tip jogurta-navadni                             (150g)                              </t>
  </si>
  <si>
    <t>Grški tip jogurta-sadni                                (150g)</t>
  </si>
  <si>
    <t>Sirni - mlečni namaz 50g</t>
  </si>
  <si>
    <t>Sir v rezinah                                pakirani (500g-1000g)</t>
  </si>
  <si>
    <t>Surovo maslo                      I.vrste (20g)</t>
  </si>
  <si>
    <t>Surovo maslo I.vrste rinfuza (10kg-15kg)</t>
  </si>
  <si>
    <t>Čokoladno mleko                  (0,2 L)</t>
  </si>
  <si>
    <t>Mleko trajno 3,5% m.m. (0,2 L)</t>
  </si>
  <si>
    <t>Skuta grudasta-rinfuza                              min.35%m.m.,  1-5 kg</t>
  </si>
  <si>
    <t>Sir v rezinah                                 pakirani (150g)</t>
  </si>
  <si>
    <t>*Napitek probiotični natur (220-250g)</t>
  </si>
  <si>
    <t>*Napitek probiotični sadni (220-250g)</t>
  </si>
  <si>
    <t>*Kefir navadni                  (180 - 200g)</t>
  </si>
  <si>
    <t>Mlečni puding (več okusov  125g)</t>
  </si>
  <si>
    <t>Mlečni deserti                                   ( različni okusi  (150g)</t>
  </si>
  <si>
    <t>Jogurt probiotični          (več okusov   180g)</t>
  </si>
  <si>
    <t>Sir v rezinah (50 g)</t>
  </si>
  <si>
    <t>Jogurti sadni (več okusov)                          2,5%-3,2% m.m.  (180g)</t>
  </si>
  <si>
    <t>Jogurtni navadni              2,8%-3,2% m.m.  (180g)</t>
  </si>
  <si>
    <t>*Skuta s sadjem                            (100-125g)</t>
  </si>
  <si>
    <t>Smetana trajna za stepanje     30%-35% m.m., 1 L</t>
  </si>
  <si>
    <t>Smetana za kuhanje               (1L)</t>
  </si>
  <si>
    <t>Kislo mleko (180 g)</t>
  </si>
  <si>
    <t>8.</t>
  </si>
  <si>
    <t>9.</t>
  </si>
  <si>
    <t>*LCA sadni (brez dodanega sladkorja,  150-180 g)</t>
  </si>
  <si>
    <t>Jogurt probiotični navadni        (180 g)</t>
  </si>
  <si>
    <t>Smetana kisla                  min.18%  m.m., 5-10 kg</t>
  </si>
  <si>
    <t xml:space="preserve">Poltrdi sir za rezanje 35%-45% m.m., </t>
  </si>
  <si>
    <t>DOSTAVA BLAGA VSE DNI V TEDNU (RAZEN OB NEDELJAH IN PRAZNIKIH) V ČASOVNEM PASU OD 5.30 DO 6.30 URE</t>
  </si>
  <si>
    <t>Trgovsko ime</t>
  </si>
  <si>
    <t>Izdelek iz sheme kakovosti (certifikat)</t>
  </si>
  <si>
    <t>Cena/EnM v EUR brez  DDV</t>
  </si>
  <si>
    <t>Cena/EnMv EUR z  DDV</t>
  </si>
  <si>
    <t>Vrednost skupaj v EUR brez DDV</t>
  </si>
  <si>
    <t>Vrednost skupaj v EUR z DDV</t>
  </si>
  <si>
    <t>__________________________________</t>
  </si>
  <si>
    <t>(Podpis pooblaščene osebe ponudnika)</t>
  </si>
  <si>
    <t>MLEKO IN MLEČNI IZDELKI</t>
  </si>
  <si>
    <t>SKLOP 3 MLEKO</t>
  </si>
  <si>
    <t>SKLOP 4 JOGURTI</t>
  </si>
  <si>
    <t>SKLOP 5 DESERTI</t>
  </si>
  <si>
    <t>SKLOP 6 SMETANA IN SKUTA</t>
  </si>
  <si>
    <t>SKLOP 7 SIRI, NAMAZI</t>
  </si>
  <si>
    <t>SKLOP 8 MASLO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</si>
</sst>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family val="2"/>
    </font>
    <font>
      <u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justify"/>
    </xf>
    <xf numFmtId="0" fontId="1" fillId="3" borderId="1" xfId="0" applyFont="1" applyFill="1" applyBorder="1" applyAlignment="1">
      <alignment horizontal="center" vertical="justify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4" borderId="0" xfId="0" applyFill="1"/>
    <xf numFmtId="2" fontId="0" fillId="0" borderId="1" xfId="0" applyNumberFormat="1" applyBorder="1"/>
    <xf numFmtId="2" fontId="7" fillId="4" borderId="0" xfId="0" applyNumberFormat="1" applyFont="1" applyFill="1"/>
    <xf numFmtId="0" fontId="3" fillId="0" borderId="0" xfId="0" applyFont="1" applyAlignment="1">
      <alignment horizontal="left" vertical="justify"/>
    </xf>
    <xf numFmtId="0" fontId="0" fillId="0" borderId="0" xfId="0" applyAlignment="1"/>
    <xf numFmtId="0" fontId="3" fillId="0" borderId="0" xfId="0" applyFont="1" applyAlignment="1">
      <alignment horizontal="left"/>
    </xf>
    <xf numFmtId="0" fontId="5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68"/>
  <sheetViews>
    <sheetView tabSelected="1" topLeftCell="A39" zoomScale="109" zoomScaleNormal="100" workbookViewId="0">
      <selection activeCell="B60" sqref="B60:J60"/>
    </sheetView>
  </sheetViews>
  <sheetFormatPr defaultRowHeight="12.75" x14ac:dyDescent="0.2"/>
  <cols>
    <col min="1" max="1" width="3.7109375" customWidth="1"/>
    <col min="2" max="2" width="35.28515625" customWidth="1"/>
    <col min="3" max="3" width="6.5703125" customWidth="1"/>
    <col min="5" max="5" width="13" customWidth="1"/>
    <col min="6" max="6" width="17.140625" customWidth="1"/>
    <col min="7" max="7" width="12.5703125" customWidth="1"/>
    <col min="8" max="8" width="10.85546875" customWidth="1"/>
    <col min="9" max="9" width="15.5703125" customWidth="1"/>
    <col min="10" max="10" width="14.28515625" customWidth="1"/>
  </cols>
  <sheetData>
    <row r="2" spans="1:10" x14ac:dyDescent="0.2">
      <c r="A2" s="21" t="s">
        <v>70</v>
      </c>
      <c r="B2" s="21"/>
      <c r="C2" s="21"/>
      <c r="D2" s="21"/>
    </row>
    <row r="3" spans="1:10" ht="13.5" thickBot="1" x14ac:dyDescent="0.25"/>
    <row r="4" spans="1:10" ht="47.25" customHeight="1" thickBot="1" x14ac:dyDescent="0.25">
      <c r="A4" s="1" t="s">
        <v>1</v>
      </c>
      <c r="B4" s="2" t="s">
        <v>2</v>
      </c>
      <c r="C4" s="3" t="s">
        <v>3</v>
      </c>
      <c r="D4" s="3" t="s">
        <v>4</v>
      </c>
      <c r="E4" s="12" t="s">
        <v>62</v>
      </c>
      <c r="F4" s="12" t="s">
        <v>63</v>
      </c>
      <c r="G4" s="12" t="s">
        <v>64</v>
      </c>
      <c r="H4" s="12" t="s">
        <v>65</v>
      </c>
      <c r="I4" s="12" t="s">
        <v>66</v>
      </c>
      <c r="J4" s="13" t="s">
        <v>67</v>
      </c>
    </row>
    <row r="5" spans="1:10" ht="20.25" customHeight="1" x14ac:dyDescent="0.2">
      <c r="A5" s="4">
        <v>1</v>
      </c>
      <c r="B5" s="2">
        <v>2</v>
      </c>
      <c r="C5" s="2">
        <v>3</v>
      </c>
      <c r="D5" s="2">
        <v>4</v>
      </c>
      <c r="E5" s="2">
        <v>5</v>
      </c>
      <c r="F5" s="2">
        <v>7</v>
      </c>
      <c r="G5" s="2">
        <v>8</v>
      </c>
      <c r="H5" s="2">
        <v>9</v>
      </c>
      <c r="I5" s="2">
        <v>10</v>
      </c>
      <c r="J5" s="2">
        <v>11</v>
      </c>
    </row>
    <row r="6" spans="1:10" ht="17.25" customHeight="1" x14ac:dyDescent="0.2">
      <c r="A6" s="4"/>
      <c r="B6" s="2" t="s">
        <v>71</v>
      </c>
      <c r="C6" s="2"/>
      <c r="D6" s="2"/>
    </row>
    <row r="7" spans="1:10" ht="25.5" x14ac:dyDescent="0.2">
      <c r="A7" s="5" t="s">
        <v>5</v>
      </c>
      <c r="B7" s="10" t="s">
        <v>27</v>
      </c>
      <c r="C7" s="6" t="s">
        <v>16</v>
      </c>
      <c r="D7" s="7">
        <v>60000</v>
      </c>
      <c r="E7" s="5"/>
      <c r="F7" s="5"/>
      <c r="G7" s="5"/>
      <c r="H7" s="5"/>
      <c r="I7" s="15">
        <f>D7*G7</f>
        <v>0</v>
      </c>
      <c r="J7" s="15">
        <f>D7*H7</f>
        <v>0</v>
      </c>
    </row>
    <row r="8" spans="1:10" ht="25.5" customHeight="1" x14ac:dyDescent="0.2">
      <c r="A8" s="5" t="s">
        <v>6</v>
      </c>
      <c r="B8" s="10" t="s">
        <v>24</v>
      </c>
      <c r="C8" s="6" t="s">
        <v>17</v>
      </c>
      <c r="D8" s="7">
        <v>300</v>
      </c>
      <c r="E8" s="5"/>
      <c r="F8" s="5"/>
      <c r="G8" s="5"/>
      <c r="H8" s="5"/>
      <c r="I8" s="15">
        <f>D8*G8</f>
        <v>0</v>
      </c>
      <c r="J8" s="15">
        <f>D8*H8</f>
        <v>0</v>
      </c>
    </row>
    <row r="9" spans="1:10" x14ac:dyDescent="0.2">
      <c r="A9" s="5" t="s">
        <v>7</v>
      </c>
      <c r="B9" s="10" t="s">
        <v>39</v>
      </c>
      <c r="C9" s="6" t="s">
        <v>17</v>
      </c>
      <c r="D9" s="7">
        <v>1200</v>
      </c>
      <c r="E9" s="5"/>
      <c r="F9" s="5"/>
      <c r="G9" s="5"/>
      <c r="H9" s="5"/>
      <c r="I9" s="15">
        <f>D9*G9</f>
        <v>0</v>
      </c>
      <c r="J9" s="15">
        <f>D9*H9</f>
        <v>0</v>
      </c>
    </row>
    <row r="10" spans="1:10" x14ac:dyDescent="0.2">
      <c r="A10" s="5" t="s">
        <v>8</v>
      </c>
      <c r="B10" s="10" t="s">
        <v>38</v>
      </c>
      <c r="C10" s="6" t="s">
        <v>17</v>
      </c>
      <c r="D10" s="7">
        <v>600</v>
      </c>
      <c r="E10" s="5"/>
      <c r="F10" s="5"/>
      <c r="G10" s="5"/>
      <c r="H10" s="5"/>
      <c r="I10" s="15">
        <f>D10*G10</f>
        <v>0</v>
      </c>
      <c r="J10" s="15">
        <f>D10*H10</f>
        <v>0</v>
      </c>
    </row>
    <row r="11" spans="1:10" ht="25.5" x14ac:dyDescent="0.2">
      <c r="A11" s="5" t="s">
        <v>9</v>
      </c>
      <c r="B11" s="10" t="s">
        <v>18</v>
      </c>
      <c r="C11" s="6" t="s">
        <v>12</v>
      </c>
      <c r="D11" s="7">
        <v>300</v>
      </c>
      <c r="E11" s="5"/>
      <c r="F11" s="5"/>
      <c r="G11" s="5"/>
      <c r="H11" s="5"/>
      <c r="I11" s="15">
        <f>D11*G11</f>
        <v>0</v>
      </c>
      <c r="J11" s="15">
        <f>D11*H11</f>
        <v>0</v>
      </c>
    </row>
    <row r="12" spans="1:10" ht="19.5" customHeight="1" x14ac:dyDescent="0.25">
      <c r="A12" s="23" t="s">
        <v>13</v>
      </c>
      <c r="B12" s="24"/>
      <c r="C12" s="24"/>
      <c r="D12" s="24"/>
      <c r="E12" s="14"/>
      <c r="F12" s="14"/>
      <c r="G12" s="14"/>
      <c r="H12" s="14"/>
      <c r="I12" s="16">
        <f>SUM(I7:I11)</f>
        <v>0</v>
      </c>
      <c r="J12" s="16">
        <f>SUM(J7:J11)</f>
        <v>0</v>
      </c>
    </row>
    <row r="13" spans="1:10" ht="16.5" customHeight="1" x14ac:dyDescent="0.2">
      <c r="A13" s="5"/>
      <c r="B13" s="11" t="s">
        <v>72</v>
      </c>
      <c r="C13" s="6"/>
      <c r="D13" s="7"/>
    </row>
    <row r="14" spans="1:10" ht="30.75" customHeight="1" x14ac:dyDescent="0.2">
      <c r="A14" s="5" t="s">
        <v>5</v>
      </c>
      <c r="B14" s="10" t="s">
        <v>49</v>
      </c>
      <c r="C14" s="6" t="s">
        <v>17</v>
      </c>
      <c r="D14" s="7">
        <v>12000</v>
      </c>
      <c r="E14" s="5"/>
      <c r="F14" s="5"/>
      <c r="G14" s="5"/>
      <c r="H14" s="5"/>
      <c r="I14" s="15">
        <f t="shared" ref="I14:I22" si="0">D14*G14</f>
        <v>0</v>
      </c>
      <c r="J14" s="15">
        <f t="shared" ref="J14:J22" si="1">D14*H14</f>
        <v>0</v>
      </c>
    </row>
    <row r="15" spans="1:10" ht="25.5" x14ac:dyDescent="0.2">
      <c r="A15" s="5" t="s">
        <v>6</v>
      </c>
      <c r="B15" s="10" t="s">
        <v>50</v>
      </c>
      <c r="C15" s="6" t="s">
        <v>17</v>
      </c>
      <c r="D15" s="7">
        <v>15000</v>
      </c>
      <c r="E15" s="5"/>
      <c r="F15" s="5"/>
      <c r="G15" s="5"/>
      <c r="H15" s="5"/>
      <c r="I15" s="15">
        <f t="shared" si="0"/>
        <v>0</v>
      </c>
      <c r="J15" s="15">
        <f t="shared" si="1"/>
        <v>0</v>
      </c>
    </row>
    <row r="16" spans="1:10" ht="27.75" customHeight="1" x14ac:dyDescent="0.2">
      <c r="A16" s="5" t="s">
        <v>7</v>
      </c>
      <c r="B16" s="10" t="s">
        <v>29</v>
      </c>
      <c r="C16" s="6" t="s">
        <v>17</v>
      </c>
      <c r="D16" s="7">
        <v>2500</v>
      </c>
      <c r="E16" s="5"/>
      <c r="F16" s="5"/>
      <c r="G16" s="5"/>
      <c r="H16" s="5"/>
      <c r="I16" s="15">
        <f t="shared" si="0"/>
        <v>0</v>
      </c>
      <c r="J16" s="15">
        <f t="shared" si="1"/>
        <v>0</v>
      </c>
    </row>
    <row r="17" spans="1:10" ht="25.5" x14ac:dyDescent="0.2">
      <c r="A17" s="5" t="s">
        <v>8</v>
      </c>
      <c r="B17" s="10" t="s">
        <v>28</v>
      </c>
      <c r="C17" s="6" t="s">
        <v>16</v>
      </c>
      <c r="D17" s="7">
        <v>400</v>
      </c>
      <c r="E17" s="5"/>
      <c r="F17" s="5"/>
      <c r="G17" s="5"/>
      <c r="H17" s="5"/>
      <c r="I17" s="15">
        <f t="shared" si="0"/>
        <v>0</v>
      </c>
      <c r="J17" s="15">
        <f t="shared" si="1"/>
        <v>0</v>
      </c>
    </row>
    <row r="18" spans="1:10" ht="29.25" customHeight="1" x14ac:dyDescent="0.2">
      <c r="A18" s="5" t="s">
        <v>9</v>
      </c>
      <c r="B18" s="10" t="s">
        <v>42</v>
      </c>
      <c r="C18" s="6" t="s">
        <v>12</v>
      </c>
      <c r="D18" s="7">
        <v>2000</v>
      </c>
      <c r="E18" s="5"/>
      <c r="F18" s="5"/>
      <c r="G18" s="5"/>
      <c r="H18" s="5"/>
      <c r="I18" s="15">
        <f t="shared" si="0"/>
        <v>0</v>
      </c>
      <c r="J18" s="15">
        <f t="shared" si="1"/>
        <v>0</v>
      </c>
    </row>
    <row r="19" spans="1:10" ht="28.5" customHeight="1" x14ac:dyDescent="0.2">
      <c r="A19" s="5" t="s">
        <v>10</v>
      </c>
      <c r="B19" s="10" t="s">
        <v>43</v>
      </c>
      <c r="C19" s="6" t="s">
        <v>12</v>
      </c>
      <c r="D19" s="7">
        <v>3500</v>
      </c>
      <c r="E19" s="5"/>
      <c r="F19" s="5"/>
      <c r="G19" s="5"/>
      <c r="H19" s="5"/>
      <c r="I19" s="15">
        <f t="shared" si="0"/>
        <v>0</v>
      </c>
      <c r="J19" s="15">
        <f t="shared" si="1"/>
        <v>0</v>
      </c>
    </row>
    <row r="20" spans="1:10" ht="28.5" customHeight="1" x14ac:dyDescent="0.2">
      <c r="A20" s="5" t="s">
        <v>11</v>
      </c>
      <c r="B20" s="10" t="s">
        <v>57</v>
      </c>
      <c r="C20" s="6" t="s">
        <v>12</v>
      </c>
      <c r="D20" s="7">
        <v>800</v>
      </c>
      <c r="E20" s="5"/>
      <c r="F20" s="5"/>
      <c r="G20" s="5"/>
      <c r="H20" s="5"/>
      <c r="I20" s="15">
        <f t="shared" si="0"/>
        <v>0</v>
      </c>
      <c r="J20" s="15">
        <f t="shared" si="1"/>
        <v>0</v>
      </c>
    </row>
    <row r="21" spans="1:10" ht="20.25" customHeight="1" x14ac:dyDescent="0.2">
      <c r="A21" s="5" t="s">
        <v>55</v>
      </c>
      <c r="B21" s="10" t="s">
        <v>54</v>
      </c>
      <c r="C21" s="6" t="s">
        <v>17</v>
      </c>
      <c r="D21" s="7">
        <v>2000</v>
      </c>
      <c r="E21" s="5"/>
      <c r="F21" s="5"/>
      <c r="G21" s="5"/>
      <c r="H21" s="5"/>
      <c r="I21" s="15">
        <f t="shared" si="0"/>
        <v>0</v>
      </c>
      <c r="J21" s="15">
        <f t="shared" si="1"/>
        <v>0</v>
      </c>
    </row>
    <row r="22" spans="1:10" ht="27.75" customHeight="1" x14ac:dyDescent="0.2">
      <c r="A22" s="5" t="s">
        <v>56</v>
      </c>
      <c r="B22" s="10" t="s">
        <v>44</v>
      </c>
      <c r="C22" s="6" t="s">
        <v>17</v>
      </c>
      <c r="D22" s="7">
        <v>1000</v>
      </c>
      <c r="E22" s="5"/>
      <c r="F22" s="5"/>
      <c r="G22" s="5"/>
      <c r="H22" s="5"/>
      <c r="I22" s="15">
        <f t="shared" si="0"/>
        <v>0</v>
      </c>
      <c r="J22" s="15">
        <f t="shared" si="1"/>
        <v>0</v>
      </c>
    </row>
    <row r="23" spans="1:10" ht="20.25" customHeight="1" x14ac:dyDescent="0.25">
      <c r="A23" s="22" t="s">
        <v>13</v>
      </c>
      <c r="B23" s="22"/>
      <c r="C23" s="22"/>
      <c r="D23" s="22"/>
      <c r="E23" s="14"/>
      <c r="F23" s="14"/>
      <c r="G23" s="14"/>
      <c r="H23" s="14"/>
      <c r="I23" s="16">
        <f>SUM(I14:I22)</f>
        <v>0</v>
      </c>
      <c r="J23" s="16">
        <f>SUM(J14:J22)</f>
        <v>0</v>
      </c>
    </row>
    <row r="24" spans="1:10" ht="16.5" customHeight="1" x14ac:dyDescent="0.2">
      <c r="A24" s="5"/>
      <c r="B24" s="11" t="s">
        <v>73</v>
      </c>
      <c r="C24" s="6"/>
      <c r="D24" s="7"/>
    </row>
    <row r="25" spans="1:10" ht="27" customHeight="1" x14ac:dyDescent="0.2">
      <c r="A25" s="5" t="s">
        <v>5</v>
      </c>
      <c r="B25" s="10" t="s">
        <v>46</v>
      </c>
      <c r="C25" s="6" t="s">
        <v>17</v>
      </c>
      <c r="D25" s="7">
        <v>5000</v>
      </c>
      <c r="E25" s="5"/>
      <c r="F25" s="5"/>
      <c r="G25" s="5"/>
      <c r="H25" s="5"/>
      <c r="I25" s="15">
        <f t="shared" ref="I25:I31" si="2">D25*G25</f>
        <v>0</v>
      </c>
      <c r="J25" s="15">
        <f t="shared" ref="J25:J31" si="3">D25*H25</f>
        <v>0</v>
      </c>
    </row>
    <row r="26" spans="1:10" ht="26.25" customHeight="1" x14ac:dyDescent="0.2">
      <c r="A26" s="5" t="s">
        <v>6</v>
      </c>
      <c r="B26" s="10" t="s">
        <v>33</v>
      </c>
      <c r="C26" s="6" t="s">
        <v>17</v>
      </c>
      <c r="D26" s="7">
        <v>5000</v>
      </c>
      <c r="E26" s="5"/>
      <c r="F26" s="5"/>
      <c r="G26" s="5"/>
      <c r="H26" s="5"/>
      <c r="I26" s="15">
        <f t="shared" si="2"/>
        <v>0</v>
      </c>
      <c r="J26" s="15">
        <f t="shared" si="3"/>
        <v>0</v>
      </c>
    </row>
    <row r="27" spans="1:10" ht="27" customHeight="1" x14ac:dyDescent="0.2">
      <c r="A27" s="5" t="s">
        <v>7</v>
      </c>
      <c r="B27" s="10" t="s">
        <v>32</v>
      </c>
      <c r="C27" s="6" t="s">
        <v>17</v>
      </c>
      <c r="D27" s="7">
        <v>2000</v>
      </c>
      <c r="E27" s="5"/>
      <c r="F27" s="5"/>
      <c r="G27" s="5"/>
      <c r="H27" s="5"/>
      <c r="I27" s="15">
        <f t="shared" si="2"/>
        <v>0</v>
      </c>
      <c r="J27" s="15">
        <f t="shared" si="3"/>
        <v>0</v>
      </c>
    </row>
    <row r="28" spans="1:10" ht="27" customHeight="1" x14ac:dyDescent="0.2">
      <c r="A28" s="5" t="s">
        <v>8</v>
      </c>
      <c r="B28" s="10" t="s">
        <v>58</v>
      </c>
      <c r="C28" s="6" t="s">
        <v>17</v>
      </c>
      <c r="D28" s="7">
        <v>3000</v>
      </c>
      <c r="E28" s="5"/>
      <c r="F28" s="5"/>
      <c r="G28" s="5"/>
      <c r="H28" s="5"/>
      <c r="I28" s="15">
        <f t="shared" si="2"/>
        <v>0</v>
      </c>
      <c r="J28" s="15">
        <f t="shared" si="3"/>
        <v>0</v>
      </c>
    </row>
    <row r="29" spans="1:10" ht="25.5" x14ac:dyDescent="0.2">
      <c r="A29" s="5" t="s">
        <v>9</v>
      </c>
      <c r="B29" s="10" t="s">
        <v>47</v>
      </c>
      <c r="C29" s="6" t="s">
        <v>17</v>
      </c>
      <c r="D29" s="7">
        <v>4500</v>
      </c>
      <c r="E29" s="5"/>
      <c r="F29" s="5"/>
      <c r="G29" s="5"/>
      <c r="H29" s="5"/>
      <c r="I29" s="15">
        <f t="shared" si="2"/>
        <v>0</v>
      </c>
      <c r="J29" s="15">
        <f t="shared" si="3"/>
        <v>0</v>
      </c>
    </row>
    <row r="30" spans="1:10" ht="28.5" customHeight="1" x14ac:dyDescent="0.2">
      <c r="A30" s="5" t="s">
        <v>10</v>
      </c>
      <c r="B30" s="10" t="s">
        <v>51</v>
      </c>
      <c r="C30" s="6" t="s">
        <v>12</v>
      </c>
      <c r="D30" s="7">
        <v>5000</v>
      </c>
      <c r="E30" s="5"/>
      <c r="F30" s="5"/>
      <c r="G30" s="5"/>
      <c r="H30" s="5"/>
      <c r="I30" s="15">
        <f t="shared" si="2"/>
        <v>0</v>
      </c>
      <c r="J30" s="15">
        <f t="shared" si="3"/>
        <v>0</v>
      </c>
    </row>
    <row r="31" spans="1:10" x14ac:dyDescent="0.2">
      <c r="A31" s="5" t="s">
        <v>11</v>
      </c>
      <c r="B31" s="10" t="s">
        <v>45</v>
      </c>
      <c r="C31" s="6" t="s">
        <v>17</v>
      </c>
      <c r="D31" s="7">
        <v>10000</v>
      </c>
      <c r="E31" s="5"/>
      <c r="F31" s="5"/>
      <c r="G31" s="5"/>
      <c r="H31" s="5"/>
      <c r="I31" s="15">
        <f t="shared" si="2"/>
        <v>0</v>
      </c>
      <c r="J31" s="15">
        <f t="shared" si="3"/>
        <v>0</v>
      </c>
    </row>
    <row r="32" spans="1:10" ht="23.25" customHeight="1" x14ac:dyDescent="0.25">
      <c r="A32" s="22" t="s">
        <v>13</v>
      </c>
      <c r="B32" s="22"/>
      <c r="C32" s="22"/>
      <c r="D32" s="22"/>
      <c r="E32" s="14"/>
      <c r="F32" s="14"/>
      <c r="G32" s="14"/>
      <c r="H32" s="14"/>
      <c r="I32" s="16">
        <f>SUM(I25:I31)</f>
        <v>0</v>
      </c>
      <c r="J32" s="16">
        <f>SUM(J25:J31)</f>
        <v>0</v>
      </c>
    </row>
    <row r="33" spans="1:10" x14ac:dyDescent="0.2">
      <c r="A33" s="5"/>
      <c r="B33" s="11" t="s">
        <v>74</v>
      </c>
      <c r="C33" s="6"/>
      <c r="D33" s="7"/>
    </row>
    <row r="34" spans="1:10" ht="25.5" x14ac:dyDescent="0.2">
      <c r="A34" s="5" t="s">
        <v>5</v>
      </c>
      <c r="B34" s="10" t="s">
        <v>59</v>
      </c>
      <c r="C34" s="6" t="s">
        <v>12</v>
      </c>
      <c r="D34" s="7">
        <v>2500</v>
      </c>
      <c r="E34" s="5"/>
      <c r="F34" s="5"/>
      <c r="G34" s="5"/>
      <c r="H34" s="5"/>
      <c r="I34" s="15">
        <f>D34*G34</f>
        <v>0</v>
      </c>
      <c r="J34" s="15">
        <f>D34*H34</f>
        <v>0</v>
      </c>
    </row>
    <row r="35" spans="1:10" ht="27.75" customHeight="1" x14ac:dyDescent="0.2">
      <c r="A35" s="5" t="s">
        <v>6</v>
      </c>
      <c r="B35" s="10" t="s">
        <v>52</v>
      </c>
      <c r="C35" s="6" t="s">
        <v>16</v>
      </c>
      <c r="D35" s="7">
        <v>800</v>
      </c>
      <c r="E35" s="5"/>
      <c r="F35" s="5"/>
      <c r="G35" s="5"/>
      <c r="H35" s="5"/>
      <c r="I35" s="15">
        <f>D35*G35</f>
        <v>0</v>
      </c>
      <c r="J35" s="15">
        <f>D35*H35</f>
        <v>0</v>
      </c>
    </row>
    <row r="36" spans="1:10" x14ac:dyDescent="0.2">
      <c r="A36" s="5" t="s">
        <v>7</v>
      </c>
      <c r="B36" s="10" t="s">
        <v>25</v>
      </c>
      <c r="C36" s="6" t="s">
        <v>16</v>
      </c>
      <c r="D36" s="7">
        <v>50</v>
      </c>
      <c r="E36" s="5"/>
      <c r="F36" s="5"/>
      <c r="G36" s="5"/>
      <c r="H36" s="5"/>
      <c r="I36" s="15">
        <f>D36*G36</f>
        <v>0</v>
      </c>
      <c r="J36" s="15">
        <f>D36*H36</f>
        <v>0</v>
      </c>
    </row>
    <row r="37" spans="1:10" x14ac:dyDescent="0.2">
      <c r="A37" s="5" t="s">
        <v>8</v>
      </c>
      <c r="B37" s="10" t="s">
        <v>53</v>
      </c>
      <c r="C37" s="6" t="s">
        <v>16</v>
      </c>
      <c r="D37" s="7">
        <v>250</v>
      </c>
      <c r="E37" s="5"/>
      <c r="F37" s="5"/>
      <c r="G37" s="5"/>
      <c r="H37" s="5"/>
      <c r="I37" s="15">
        <f>D37*G37</f>
        <v>0</v>
      </c>
      <c r="J37" s="15">
        <f>D37*H37</f>
        <v>0</v>
      </c>
    </row>
    <row r="38" spans="1:10" ht="25.5" x14ac:dyDescent="0.2">
      <c r="A38" s="5" t="s">
        <v>9</v>
      </c>
      <c r="B38" s="10" t="s">
        <v>40</v>
      </c>
      <c r="C38" s="6" t="s">
        <v>12</v>
      </c>
      <c r="D38" s="7">
        <v>1500</v>
      </c>
      <c r="E38" s="5"/>
      <c r="F38" s="5"/>
      <c r="G38" s="5"/>
      <c r="H38" s="5"/>
      <c r="I38" s="15">
        <f>D38*G38</f>
        <v>0</v>
      </c>
      <c r="J38" s="15">
        <f>D38*H38</f>
        <v>0</v>
      </c>
    </row>
    <row r="39" spans="1:10" ht="21.75" customHeight="1" x14ac:dyDescent="0.25">
      <c r="A39" s="22" t="s">
        <v>13</v>
      </c>
      <c r="B39" s="22"/>
      <c r="C39" s="22"/>
      <c r="D39" s="22"/>
      <c r="E39" s="14"/>
      <c r="F39" s="14"/>
      <c r="G39" s="14"/>
      <c r="H39" s="14"/>
      <c r="I39" s="16">
        <f>SUM(I34:I38)</f>
        <v>0</v>
      </c>
      <c r="J39" s="16">
        <f>SUM(J34:J38)</f>
        <v>0</v>
      </c>
    </row>
    <row r="40" spans="1:10" x14ac:dyDescent="0.2">
      <c r="A40" s="5"/>
      <c r="B40" s="11" t="s">
        <v>75</v>
      </c>
      <c r="C40" s="6"/>
      <c r="D40" s="7"/>
    </row>
    <row r="41" spans="1:10" ht="29.25" customHeight="1" x14ac:dyDescent="0.2">
      <c r="A41" s="5" t="s">
        <v>5</v>
      </c>
      <c r="B41" s="10" t="s">
        <v>60</v>
      </c>
      <c r="C41" s="6" t="s">
        <v>12</v>
      </c>
      <c r="D41" s="7">
        <v>100</v>
      </c>
      <c r="E41" s="5"/>
      <c r="F41" s="5"/>
      <c r="G41" s="5"/>
      <c r="H41" s="5"/>
      <c r="I41" s="15">
        <f t="shared" ref="I41:I47" si="4">D41*G41</f>
        <v>0</v>
      </c>
      <c r="J41" s="15">
        <f t="shared" ref="J41:J47" si="5">D41*H41</f>
        <v>0</v>
      </c>
    </row>
    <row r="42" spans="1:10" ht="18.75" customHeight="1" x14ac:dyDescent="0.2">
      <c r="A42" s="5"/>
      <c r="B42" s="10" t="s">
        <v>48</v>
      </c>
      <c r="C42" s="6" t="s">
        <v>17</v>
      </c>
      <c r="D42" s="7">
        <v>1500</v>
      </c>
      <c r="E42" s="5"/>
      <c r="F42" s="5"/>
      <c r="G42" s="5"/>
      <c r="H42" s="5"/>
      <c r="I42" s="15">
        <f t="shared" si="4"/>
        <v>0</v>
      </c>
      <c r="J42" s="15">
        <f t="shared" si="5"/>
        <v>0</v>
      </c>
    </row>
    <row r="43" spans="1:10" ht="25.5" customHeight="1" x14ac:dyDescent="0.2">
      <c r="A43" s="5" t="s">
        <v>6</v>
      </c>
      <c r="B43" s="10" t="s">
        <v>35</v>
      </c>
      <c r="C43" s="6" t="s">
        <v>12</v>
      </c>
      <c r="D43" s="7">
        <v>220</v>
      </c>
      <c r="E43" s="5"/>
      <c r="F43" s="5"/>
      <c r="G43" s="5"/>
      <c r="H43" s="5"/>
      <c r="I43" s="15">
        <f t="shared" si="4"/>
        <v>0</v>
      </c>
      <c r="J43" s="15">
        <f t="shared" si="5"/>
        <v>0</v>
      </c>
    </row>
    <row r="44" spans="1:10" ht="25.5" x14ac:dyDescent="0.2">
      <c r="A44" s="5" t="s">
        <v>7</v>
      </c>
      <c r="B44" s="10" t="s">
        <v>41</v>
      </c>
      <c r="C44" s="6" t="s">
        <v>17</v>
      </c>
      <c r="D44" s="7">
        <v>200</v>
      </c>
      <c r="E44" s="5"/>
      <c r="F44" s="5"/>
      <c r="G44" s="5"/>
      <c r="H44" s="5"/>
      <c r="I44" s="15">
        <f t="shared" si="4"/>
        <v>0</v>
      </c>
      <c r="J44" s="15">
        <f t="shared" si="5"/>
        <v>0</v>
      </c>
    </row>
    <row r="45" spans="1:10" ht="25.5" x14ac:dyDescent="0.2">
      <c r="A45" s="5" t="s">
        <v>8</v>
      </c>
      <c r="B45" s="10" t="s">
        <v>0</v>
      </c>
      <c r="C45" s="6" t="s">
        <v>12</v>
      </c>
      <c r="D45" s="7">
        <v>200</v>
      </c>
      <c r="E45" s="5"/>
      <c r="F45" s="5"/>
      <c r="G45" s="5"/>
      <c r="H45" s="5"/>
      <c r="I45" s="15">
        <f t="shared" si="4"/>
        <v>0</v>
      </c>
      <c r="J45" s="15">
        <f t="shared" si="5"/>
        <v>0</v>
      </c>
    </row>
    <row r="46" spans="1:10" ht="25.5" x14ac:dyDescent="0.2">
      <c r="A46" s="5" t="s">
        <v>9</v>
      </c>
      <c r="B46" s="10" t="s">
        <v>31</v>
      </c>
      <c r="C46" s="6" t="s">
        <v>17</v>
      </c>
      <c r="D46" s="7">
        <v>1100</v>
      </c>
      <c r="E46" s="5"/>
      <c r="F46" s="5"/>
      <c r="G46" s="5"/>
      <c r="H46" s="5"/>
      <c r="I46" s="15">
        <f t="shared" si="4"/>
        <v>0</v>
      </c>
      <c r="J46" s="15">
        <f t="shared" si="5"/>
        <v>0</v>
      </c>
    </row>
    <row r="47" spans="1:10" ht="18.75" customHeight="1" x14ac:dyDescent="0.2">
      <c r="A47" s="5" t="s">
        <v>10</v>
      </c>
      <c r="B47" s="10" t="s">
        <v>34</v>
      </c>
      <c r="C47" s="6" t="s">
        <v>17</v>
      </c>
      <c r="D47" s="7">
        <v>3000</v>
      </c>
      <c r="E47" s="5"/>
      <c r="F47" s="5"/>
      <c r="G47" s="5"/>
      <c r="H47" s="5"/>
      <c r="I47" s="15">
        <f t="shared" si="4"/>
        <v>0</v>
      </c>
      <c r="J47" s="15">
        <f t="shared" si="5"/>
        <v>0</v>
      </c>
    </row>
    <row r="48" spans="1:10" ht="19.5" customHeight="1" x14ac:dyDescent="0.25">
      <c r="A48" s="22" t="s">
        <v>13</v>
      </c>
      <c r="B48" s="22"/>
      <c r="C48" s="22"/>
      <c r="D48" s="22"/>
      <c r="E48" s="14"/>
      <c r="F48" s="14"/>
      <c r="G48" s="14"/>
      <c r="H48" s="14"/>
      <c r="I48" s="16">
        <f>SUM(I41:I47)</f>
        <v>0</v>
      </c>
      <c r="J48" s="16">
        <f>SUM(J41:J47)</f>
        <v>0</v>
      </c>
    </row>
    <row r="49" spans="1:10" x14ac:dyDescent="0.2">
      <c r="A49" s="5"/>
      <c r="B49" s="11" t="s">
        <v>76</v>
      </c>
      <c r="C49" s="6"/>
      <c r="D49" s="7"/>
    </row>
    <row r="50" spans="1:10" x14ac:dyDescent="0.2">
      <c r="A50" s="5" t="s">
        <v>5</v>
      </c>
      <c r="B50" s="10" t="s">
        <v>36</v>
      </c>
      <c r="C50" s="6" t="s">
        <v>17</v>
      </c>
      <c r="D50" s="7">
        <v>70000</v>
      </c>
      <c r="E50" s="5"/>
      <c r="F50" s="5"/>
      <c r="G50" s="5"/>
      <c r="H50" s="5"/>
      <c r="I50" s="15">
        <f>D50*G50</f>
        <v>0</v>
      </c>
      <c r="J50" s="15">
        <f>D50*H50</f>
        <v>0</v>
      </c>
    </row>
    <row r="51" spans="1:10" ht="25.5" x14ac:dyDescent="0.2">
      <c r="A51" s="5" t="s">
        <v>6</v>
      </c>
      <c r="B51" s="10" t="s">
        <v>26</v>
      </c>
      <c r="C51" s="6" t="s">
        <v>12</v>
      </c>
      <c r="D51" s="7">
        <v>200</v>
      </c>
      <c r="E51" s="5"/>
      <c r="F51" s="5"/>
      <c r="G51" s="5"/>
      <c r="H51" s="5"/>
      <c r="I51" s="15">
        <f>D51*G51</f>
        <v>0</v>
      </c>
      <c r="J51" s="15">
        <f>D51*H51</f>
        <v>0</v>
      </c>
    </row>
    <row r="52" spans="1:10" ht="28.5" customHeight="1" x14ac:dyDescent="0.2">
      <c r="A52" s="5" t="s">
        <v>7</v>
      </c>
      <c r="B52" s="10" t="s">
        <v>37</v>
      </c>
      <c r="C52" s="6" t="s">
        <v>30</v>
      </c>
      <c r="D52" s="7">
        <v>200</v>
      </c>
      <c r="E52" s="5"/>
      <c r="F52" s="5"/>
      <c r="G52" s="5"/>
      <c r="H52" s="5"/>
      <c r="I52" s="15">
        <f>D52*G52</f>
        <v>0</v>
      </c>
      <c r="J52" s="15">
        <f>D52*H52</f>
        <v>0</v>
      </c>
    </row>
    <row r="53" spans="1:10" ht="21" customHeight="1" x14ac:dyDescent="0.25">
      <c r="A53" s="22" t="s">
        <v>13</v>
      </c>
      <c r="B53" s="22"/>
      <c r="C53" s="22"/>
      <c r="D53" s="22"/>
      <c r="E53" s="14"/>
      <c r="F53" s="14"/>
      <c r="G53" s="14"/>
      <c r="H53" s="14"/>
      <c r="I53" s="16">
        <f>SUM(I50:I52)</f>
        <v>0</v>
      </c>
      <c r="J53" s="16">
        <f>SUM(J50:J52)</f>
        <v>0</v>
      </c>
    </row>
    <row r="54" spans="1:10" x14ac:dyDescent="0.2">
      <c r="B54" s="8" t="s">
        <v>15</v>
      </c>
      <c r="C54" s="9"/>
    </row>
    <row r="55" spans="1:10" x14ac:dyDescent="0.2">
      <c r="C55" s="9"/>
    </row>
    <row r="56" spans="1:10" ht="12" customHeight="1" x14ac:dyDescent="0.2">
      <c r="B56" s="17" t="s">
        <v>61</v>
      </c>
      <c r="C56" s="17"/>
      <c r="D56" s="17"/>
      <c r="E56" s="18"/>
      <c r="F56" s="18"/>
      <c r="G56" s="18"/>
      <c r="H56" s="18"/>
      <c r="I56" s="18"/>
      <c r="J56" s="18"/>
    </row>
    <row r="57" spans="1:10" x14ac:dyDescent="0.2">
      <c r="C57" s="9"/>
    </row>
    <row r="58" spans="1:10" x14ac:dyDescent="0.2">
      <c r="B58" s="19" t="s">
        <v>23</v>
      </c>
      <c r="C58" s="19"/>
      <c r="D58" s="19"/>
      <c r="E58" s="18"/>
      <c r="F58" s="18"/>
      <c r="G58" s="18"/>
      <c r="H58" s="18"/>
      <c r="I58" s="18"/>
      <c r="J58" s="18"/>
    </row>
    <row r="60" spans="1:10" ht="31.9" customHeight="1" x14ac:dyDescent="0.2">
      <c r="B60" s="17" t="s">
        <v>22</v>
      </c>
      <c r="C60" s="17"/>
      <c r="D60" s="17"/>
      <c r="E60" s="18"/>
      <c r="F60" s="18"/>
      <c r="G60" s="18"/>
      <c r="H60" s="18"/>
      <c r="I60" s="18"/>
      <c r="J60" s="18"/>
    </row>
    <row r="62" spans="1:10" x14ac:dyDescent="0.2">
      <c r="B62" s="19" t="s">
        <v>21</v>
      </c>
      <c r="C62" s="19"/>
      <c r="D62" s="19"/>
      <c r="E62" s="18"/>
      <c r="F62" s="18"/>
      <c r="G62" s="18"/>
      <c r="H62" s="18"/>
      <c r="I62" s="18"/>
      <c r="J62" s="18"/>
    </row>
    <row r="64" spans="1:10" x14ac:dyDescent="0.2">
      <c r="B64" s="19" t="s">
        <v>20</v>
      </c>
      <c r="C64" s="19"/>
      <c r="D64" s="19"/>
      <c r="E64" s="18"/>
      <c r="F64" s="18"/>
      <c r="G64" s="18"/>
      <c r="H64" s="18"/>
      <c r="I64" s="18"/>
      <c r="J64" s="18"/>
    </row>
    <row r="67" spans="2:7" x14ac:dyDescent="0.2">
      <c r="B67" t="s">
        <v>19</v>
      </c>
      <c r="C67" s="9"/>
      <c r="D67" t="s">
        <v>14</v>
      </c>
      <c r="E67" s="20" t="s">
        <v>68</v>
      </c>
      <c r="F67" s="18"/>
      <c r="G67" s="18"/>
    </row>
    <row r="68" spans="2:7" x14ac:dyDescent="0.2">
      <c r="C68" s="9"/>
      <c r="E68" s="20" t="s">
        <v>69</v>
      </c>
      <c r="F68" s="18"/>
      <c r="G68" s="18"/>
    </row>
  </sheetData>
  <mergeCells count="14">
    <mergeCell ref="B56:J56"/>
    <mergeCell ref="B58:J58"/>
    <mergeCell ref="A2:D2"/>
    <mergeCell ref="A53:D53"/>
    <mergeCell ref="A12:D12"/>
    <mergeCell ref="A23:D23"/>
    <mergeCell ref="A32:D32"/>
    <mergeCell ref="A39:D39"/>
    <mergeCell ref="A48:D48"/>
    <mergeCell ref="B60:J60"/>
    <mergeCell ref="B62:J62"/>
    <mergeCell ref="B64:J64"/>
    <mergeCell ref="E67:G67"/>
    <mergeCell ref="E68:G68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Uporabnik sistema Windows</cp:lastModifiedBy>
  <cp:lastPrinted>2017-04-24T05:13:39Z</cp:lastPrinted>
  <dcterms:created xsi:type="dcterms:W3CDTF">2013-11-29T16:20:31Z</dcterms:created>
  <dcterms:modified xsi:type="dcterms:W3CDTF">2021-11-01T10:32:38Z</dcterms:modified>
</cp:coreProperties>
</file>